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crare\ST IASI cu anexe\"/>
    </mc:Choice>
  </mc:AlternateContent>
  <xr:revisionPtr revIDLastSave="0" documentId="13_ncr:1_{8AD0E69F-AEE7-4791-9CA5-DC388A01299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34" i="1" s="1"/>
  <c r="F4" i="1"/>
  <c r="F34" i="1" s="1"/>
  <c r="D4" i="1"/>
  <c r="C4" i="1"/>
  <c r="C34" i="1" s="1"/>
  <c r="L3" i="1"/>
  <c r="L34" i="1" s="1"/>
  <c r="J3" i="1"/>
  <c r="J34" i="1" s="1"/>
  <c r="K2" i="1"/>
  <c r="K34" i="1" s="1"/>
  <c r="D2" i="1"/>
  <c r="E34" i="1"/>
  <c r="H34" i="1"/>
  <c r="I34" i="1"/>
  <c r="M34" i="1"/>
  <c r="N34" i="1"/>
  <c r="O34" i="1"/>
  <c r="P34" i="1"/>
  <c r="Q34" i="1"/>
  <c r="R34" i="1"/>
  <c r="S34" i="1"/>
  <c r="T34" i="1"/>
  <c r="B34" i="1"/>
  <c r="D34" i="1" l="1"/>
  <c r="C2" i="2" s="1"/>
  <c r="B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A2" i="2"/>
  <c r="R2" i="2"/>
  <c r="V2" i="2" l="1"/>
  <c r="U2" i="2"/>
  <c r="T2" i="2"/>
  <c r="V3" i="2" l="1"/>
  <c r="B3" i="2"/>
  <c r="R3" i="2"/>
  <c r="Q3" i="2"/>
  <c r="M3" i="2"/>
  <c r="I3" i="2"/>
  <c r="E3" i="2"/>
  <c r="A3" i="2"/>
  <c r="P3" i="2"/>
  <c r="L3" i="2"/>
  <c r="H3" i="2"/>
  <c r="D3" i="2"/>
  <c r="O3" i="2"/>
  <c r="K3" i="2"/>
  <c r="G3" i="2"/>
  <c r="C3" i="2"/>
  <c r="N3" i="2"/>
  <c r="J3" i="2"/>
  <c r="F3" i="2"/>
</calcChain>
</file>

<file path=xl/sharedStrings.xml><?xml version="1.0" encoding="utf-8"?>
<sst xmlns="http://schemas.openxmlformats.org/spreadsheetml/2006/main" count="34" uniqueCount="34">
  <si>
    <t>Traseu</t>
  </si>
  <si>
    <t>neunif.</t>
  </si>
  <si>
    <t>034</t>
  </si>
  <si>
    <t>021</t>
  </si>
  <si>
    <t>089</t>
  </si>
  <si>
    <t>106</t>
  </si>
  <si>
    <t>085</t>
  </si>
  <si>
    <t>080</t>
  </si>
  <si>
    <t>009</t>
  </si>
  <si>
    <t>014</t>
  </si>
  <si>
    <t>016</t>
  </si>
  <si>
    <t>018</t>
  </si>
  <si>
    <t>033</t>
  </si>
  <si>
    <t>040</t>
  </si>
  <si>
    <t>055</t>
  </si>
  <si>
    <t>099</t>
  </si>
  <si>
    <t>107</t>
  </si>
  <si>
    <t>151</t>
  </si>
  <si>
    <t>066</t>
  </si>
  <si>
    <t>100</t>
  </si>
  <si>
    <t>068</t>
  </si>
  <si>
    <t>073</t>
  </si>
  <si>
    <t>064</t>
  </si>
  <si>
    <t>109</t>
  </si>
  <si>
    <t>112</t>
  </si>
  <si>
    <t>072</t>
  </si>
  <si>
    <t>111</t>
  </si>
  <si>
    <t>140</t>
  </si>
  <si>
    <t>088</t>
  </si>
  <si>
    <t>130</t>
  </si>
  <si>
    <t>101</t>
  </si>
  <si>
    <t>036</t>
  </si>
  <si>
    <t>093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</si>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</sst>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10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Lit>
              <c:formatCode>General</c:formatCode>
              <c:ptCount val="18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pt idx="10">
                <c:v>15</c:v>
              </c:pt>
              <c:pt idx="11">
                <c:v>16</c:v>
              </c:pt>
              <c:pt idx="12">
                <c:v>17</c:v>
              </c:pt>
              <c:pt idx="13">
                <c:v>18</c:v>
              </c:pt>
              <c:pt idx="14">
                <c:v>19</c:v>
              </c:pt>
              <c:pt idx="15">
                <c:v>20</c:v>
              </c:pt>
              <c:pt idx="16">
                <c:v>21</c:v>
              </c:pt>
              <c:pt idx="17">
                <c:v>22</c:v>
              </c:pt>
            </c:numLit>
          </c:cat>
          <c:val>
            <c:numRef>
              <c:f>Sheet2!$A$3:$R$3</c:f>
              <c:numCache>
                <c:formatCode>0.00%</c:formatCode>
                <c:ptCount val="18"/>
                <c:pt idx="0">
                  <c:v>1.6588906168999482E-2</c:v>
                </c:pt>
                <c:pt idx="1">
                  <c:v>9.3312597200622092E-3</c:v>
                </c:pt>
                <c:pt idx="2">
                  <c:v>8.0352514256091245E-2</c:v>
                </c:pt>
                <c:pt idx="3">
                  <c:v>8.6054950751684817E-2</c:v>
                </c:pt>
                <c:pt idx="4">
                  <c:v>3.6288232244686365E-2</c:v>
                </c:pt>
                <c:pt idx="5">
                  <c:v>0.104199066874028</c:v>
                </c:pt>
                <c:pt idx="6">
                  <c:v>0.1410057024364956</c:v>
                </c:pt>
                <c:pt idx="7">
                  <c:v>0.10471747019180923</c:v>
                </c:pt>
                <c:pt idx="8">
                  <c:v>5.8061171591498185E-2</c:v>
                </c:pt>
                <c:pt idx="9">
                  <c:v>0.13167444271643339</c:v>
                </c:pt>
                <c:pt idx="10">
                  <c:v>5.5987558320373249E-2</c:v>
                </c:pt>
                <c:pt idx="11">
                  <c:v>6.3763608087091764E-2</c:v>
                </c:pt>
                <c:pt idx="12">
                  <c:v>3.9917055469154999E-2</c:v>
                </c:pt>
                <c:pt idx="13">
                  <c:v>3.2141005702436498E-2</c:v>
                </c:pt>
                <c:pt idx="14">
                  <c:v>3.3696215655780196E-2</c:v>
                </c:pt>
                <c:pt idx="15">
                  <c:v>6.2208398133748056E-3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68-40DE-8ED7-3DDD90DF0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230976"/>
        <c:axId val="110840640"/>
      </c:lineChart>
      <c:catAx>
        <c:axId val="55230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840640"/>
        <c:crosses val="autoZero"/>
        <c:auto val="1"/>
        <c:lblAlgn val="ctr"/>
        <c:lblOffset val="100"/>
        <c:noMultiLvlLbl val="0"/>
      </c:catAx>
      <c:valAx>
        <c:axId val="11084064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55230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180975</xdr:rowOff>
    </xdr:from>
    <xdr:to>
      <xdr:col>17</xdr:col>
      <xdr:colOff>600075</xdr:colOff>
      <xdr:row>20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6" sqref="A36"/>
    </sheetView>
  </sheetViews>
  <sheetFormatPr defaultRowHeight="14.4" x14ac:dyDescent="0.3"/>
  <cols>
    <col min="1" max="1" width="9.109375" style="7"/>
  </cols>
  <sheetData>
    <row r="1" spans="1:20" s="2" customFormat="1" x14ac:dyDescent="0.3">
      <c r="A1" s="6" t="s">
        <v>0</v>
      </c>
      <c r="B1" s="3">
        <v>0.20833333333333334</v>
      </c>
      <c r="C1" s="3">
        <v>0.25</v>
      </c>
      <c r="D1" s="3">
        <v>0.29166666666666669</v>
      </c>
      <c r="E1" s="3">
        <v>0.33333333333333331</v>
      </c>
      <c r="F1" s="3">
        <v>0.375</v>
      </c>
      <c r="G1" s="3">
        <v>0.41666666666666669</v>
      </c>
      <c r="H1" s="3">
        <v>0.45833333333333331</v>
      </c>
      <c r="I1" s="3">
        <v>0.5</v>
      </c>
      <c r="J1" s="3">
        <v>0.54166666666666663</v>
      </c>
      <c r="K1" s="3">
        <v>0.58333333333333337</v>
      </c>
      <c r="L1" s="3">
        <v>0.625</v>
      </c>
      <c r="M1" s="3">
        <v>0.66666666666666663</v>
      </c>
      <c r="N1" s="3">
        <v>0.70833333333333337</v>
      </c>
      <c r="O1" s="3">
        <v>0.75</v>
      </c>
      <c r="P1" s="4">
        <v>0.79166666666666663</v>
      </c>
      <c r="Q1" s="4">
        <v>0.83333333333333337</v>
      </c>
      <c r="R1" s="4">
        <v>0.875</v>
      </c>
      <c r="S1" s="4">
        <v>0.91666666666666663</v>
      </c>
      <c r="T1" s="4">
        <v>0.95833333333333337</v>
      </c>
    </row>
    <row r="2" spans="1:20" s="1" customFormat="1" x14ac:dyDescent="0.3">
      <c r="A2" s="7" t="s">
        <v>4</v>
      </c>
      <c r="D2" s="1">
        <f>37</f>
        <v>37</v>
      </c>
      <c r="K2" s="1">
        <f>7</f>
        <v>7</v>
      </c>
    </row>
    <row r="3" spans="1:20" s="1" customFormat="1" x14ac:dyDescent="0.3">
      <c r="A3" s="7" t="s">
        <v>5</v>
      </c>
      <c r="J3" s="1">
        <f>25</f>
        <v>25</v>
      </c>
      <c r="L3" s="1">
        <f>26</f>
        <v>26</v>
      </c>
    </row>
    <row r="4" spans="1:20" s="1" customFormat="1" x14ac:dyDescent="0.3">
      <c r="A4" s="7" t="s">
        <v>6</v>
      </c>
      <c r="C4" s="1">
        <f>4</f>
        <v>4</v>
      </c>
      <c r="D4" s="1">
        <f>18</f>
        <v>18</v>
      </c>
      <c r="F4" s="1">
        <f>13</f>
        <v>13</v>
      </c>
      <c r="G4" s="1">
        <f>14</f>
        <v>14</v>
      </c>
    </row>
    <row r="5" spans="1:20" x14ac:dyDescent="0.3">
      <c r="A5" s="7" t="s">
        <v>7</v>
      </c>
      <c r="C5" s="1"/>
      <c r="D5" s="1"/>
      <c r="H5">
        <v>24</v>
      </c>
      <c r="I5">
        <v>57</v>
      </c>
      <c r="J5" s="1">
        <v>5</v>
      </c>
      <c r="P5" s="1"/>
      <c r="Q5" s="1"/>
      <c r="R5" s="1"/>
      <c r="S5" s="1"/>
      <c r="T5" s="1"/>
    </row>
    <row r="6" spans="1:20" x14ac:dyDescent="0.3">
      <c r="A6" s="7" t="s">
        <v>8</v>
      </c>
      <c r="B6" s="1"/>
      <c r="C6" s="1"/>
      <c r="D6" s="1"/>
      <c r="E6" s="1">
        <v>5</v>
      </c>
      <c r="F6" s="1">
        <v>7</v>
      </c>
      <c r="G6" s="1">
        <v>19</v>
      </c>
      <c r="H6" s="1">
        <v>23</v>
      </c>
      <c r="I6" s="1">
        <v>9</v>
      </c>
      <c r="J6" s="1">
        <v>9</v>
      </c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3">
      <c r="A7" s="7" t="s">
        <v>9</v>
      </c>
      <c r="B7" s="1"/>
      <c r="C7" s="1"/>
      <c r="D7" s="1"/>
      <c r="E7" s="1"/>
      <c r="F7" s="1"/>
      <c r="G7" s="1"/>
      <c r="H7" s="1"/>
      <c r="I7" s="1"/>
      <c r="J7" s="1"/>
      <c r="K7" s="1">
        <v>23</v>
      </c>
      <c r="L7" s="1">
        <v>7</v>
      </c>
      <c r="M7" s="1"/>
      <c r="N7" s="1"/>
      <c r="O7" s="1"/>
      <c r="P7" s="1"/>
      <c r="Q7" s="1"/>
      <c r="R7" s="1"/>
      <c r="S7" s="1"/>
      <c r="T7" s="1"/>
    </row>
    <row r="8" spans="1:20" x14ac:dyDescent="0.3">
      <c r="A8" s="7" t="s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v>37</v>
      </c>
      <c r="Q8" s="1">
        <v>5</v>
      </c>
      <c r="R8" s="1"/>
      <c r="S8" s="1"/>
      <c r="T8" s="1"/>
    </row>
    <row r="9" spans="1:20" x14ac:dyDescent="0.3">
      <c r="A9" s="7" t="s">
        <v>11</v>
      </c>
      <c r="B9" s="1"/>
      <c r="C9" s="1"/>
      <c r="D9" s="1"/>
      <c r="E9" s="1"/>
      <c r="F9" s="1"/>
      <c r="G9" s="1">
        <v>12</v>
      </c>
      <c r="H9" s="1">
        <v>14</v>
      </c>
      <c r="I9" s="1"/>
      <c r="J9" s="1"/>
      <c r="K9" s="1">
        <v>36</v>
      </c>
      <c r="L9" s="1"/>
      <c r="M9" s="1">
        <v>3</v>
      </c>
      <c r="N9" s="1"/>
      <c r="O9" s="1">
        <v>14</v>
      </c>
      <c r="P9" s="1">
        <v>1</v>
      </c>
      <c r="Q9" s="1"/>
      <c r="R9" s="1"/>
      <c r="S9" s="1"/>
      <c r="T9" s="1"/>
    </row>
    <row r="10" spans="1:20" x14ac:dyDescent="0.3">
      <c r="A10" s="7" t="s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>
        <v>27</v>
      </c>
      <c r="P10" s="1">
        <v>26</v>
      </c>
      <c r="Q10" s="1">
        <v>7</v>
      </c>
      <c r="R10" s="1"/>
      <c r="S10" s="1"/>
      <c r="T10" s="1"/>
    </row>
    <row r="11" spans="1:20" x14ac:dyDescent="0.3">
      <c r="A11" s="7" t="s">
        <v>12</v>
      </c>
      <c r="B11" s="1"/>
      <c r="C11" s="1"/>
      <c r="D11" s="1"/>
      <c r="E11" s="1"/>
      <c r="F11" s="1"/>
      <c r="G11" s="1"/>
      <c r="H11" s="1"/>
      <c r="I11" s="1"/>
      <c r="J11" s="1"/>
      <c r="K11" s="1">
        <v>18</v>
      </c>
      <c r="L11" s="1"/>
      <c r="M11" s="1">
        <v>10</v>
      </c>
      <c r="N11" s="1">
        <v>1</v>
      </c>
      <c r="O11" s="1"/>
      <c r="P11" s="1"/>
      <c r="Q11" s="1"/>
      <c r="R11" s="1"/>
      <c r="S11" s="1"/>
      <c r="T11" s="1"/>
    </row>
    <row r="12" spans="1:20" x14ac:dyDescent="0.3">
      <c r="A12" s="7" t="s">
        <v>2</v>
      </c>
      <c r="B12" s="1"/>
      <c r="C12" s="1"/>
      <c r="D12" s="1">
        <v>2</v>
      </c>
      <c r="E12" s="1">
        <v>5</v>
      </c>
      <c r="F12" s="1">
        <v>13</v>
      </c>
      <c r="G12" s="1">
        <v>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3">
      <c r="A13" s="7" t="s">
        <v>13</v>
      </c>
      <c r="B13" s="1"/>
      <c r="C13" s="1"/>
      <c r="D13" s="1"/>
      <c r="E13" s="1"/>
      <c r="F13" s="1"/>
      <c r="G13" s="1">
        <v>17</v>
      </c>
      <c r="H13" s="1">
        <v>17</v>
      </c>
      <c r="I13" s="1"/>
      <c r="J13" s="1"/>
      <c r="K13" s="1">
        <v>33</v>
      </c>
      <c r="L13" s="1"/>
      <c r="M13" s="1">
        <v>2</v>
      </c>
      <c r="N13" s="1"/>
      <c r="O13" s="1"/>
      <c r="P13" s="1"/>
      <c r="Q13" s="1"/>
      <c r="R13" s="1"/>
      <c r="S13" s="1"/>
      <c r="T13" s="1"/>
    </row>
    <row r="14" spans="1:20" x14ac:dyDescent="0.3">
      <c r="A14" s="7" t="s">
        <v>14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>
        <v>45</v>
      </c>
      <c r="O14" s="1">
        <v>4</v>
      </c>
      <c r="P14" s="1"/>
      <c r="Q14" s="1"/>
      <c r="R14" s="1"/>
      <c r="S14" s="1"/>
      <c r="T14" s="1"/>
    </row>
    <row r="15" spans="1:20" x14ac:dyDescent="0.3">
      <c r="A15" s="7" t="s">
        <v>15</v>
      </c>
      <c r="B15" s="1"/>
      <c r="C15" s="1"/>
      <c r="D15" s="1"/>
      <c r="E15" s="1"/>
      <c r="F15" s="1"/>
      <c r="G15" s="1"/>
      <c r="H15" s="1"/>
      <c r="I15" s="1">
        <v>20</v>
      </c>
      <c r="J15" s="1">
        <v>14</v>
      </c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3">
      <c r="A16" s="7" t="s">
        <v>16</v>
      </c>
      <c r="B16" s="1"/>
      <c r="C16" s="1"/>
      <c r="D16" s="1"/>
      <c r="E16" s="1"/>
      <c r="F16" s="1">
        <v>14</v>
      </c>
      <c r="G16" s="1">
        <v>3</v>
      </c>
      <c r="H16" s="1">
        <v>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3">
      <c r="A17" s="7" t="s">
        <v>17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>
        <v>10</v>
      </c>
      <c r="P17" s="1">
        <v>1</v>
      </c>
      <c r="Q17" s="1"/>
      <c r="R17" s="1"/>
      <c r="S17" s="1"/>
      <c r="T17" s="1"/>
    </row>
    <row r="18" spans="1:20" x14ac:dyDescent="0.3">
      <c r="A18" s="7" t="s">
        <v>18</v>
      </c>
      <c r="B18" s="1"/>
      <c r="C18" s="1"/>
      <c r="D18" s="1">
        <v>11</v>
      </c>
      <c r="E18" s="1">
        <v>17</v>
      </c>
      <c r="F18" s="1"/>
      <c r="G18" s="1">
        <v>30</v>
      </c>
      <c r="H18" s="1">
        <v>23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3">
      <c r="A19" s="7" t="s">
        <v>19</v>
      </c>
      <c r="B19" s="1"/>
      <c r="C19" s="1"/>
      <c r="D19" s="1">
        <v>3</v>
      </c>
      <c r="E19" s="1">
        <v>23</v>
      </c>
      <c r="F19" s="1"/>
      <c r="G19" s="1"/>
      <c r="H19" s="1">
        <v>14</v>
      </c>
      <c r="I19" s="1">
        <v>11</v>
      </c>
      <c r="J19" s="1">
        <v>20</v>
      </c>
      <c r="K19" s="1">
        <v>18</v>
      </c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3">
      <c r="A20" s="7" t="s">
        <v>20</v>
      </c>
      <c r="B20" s="1"/>
      <c r="C20" s="1"/>
      <c r="D20" s="1"/>
      <c r="E20" s="1"/>
      <c r="F20" s="1"/>
      <c r="G20" s="1"/>
      <c r="H20" s="1"/>
      <c r="I20" s="1">
        <v>35</v>
      </c>
      <c r="J20" s="1">
        <v>19</v>
      </c>
      <c r="K20" s="1"/>
      <c r="L20" s="1">
        <v>21</v>
      </c>
      <c r="M20" s="1"/>
      <c r="N20" s="1"/>
      <c r="O20" s="1"/>
      <c r="P20" s="1"/>
      <c r="Q20" s="1"/>
      <c r="R20" s="1"/>
      <c r="S20" s="1"/>
      <c r="T20" s="1"/>
    </row>
    <row r="21" spans="1:20" x14ac:dyDescent="0.3">
      <c r="A21" s="7" t="s">
        <v>21</v>
      </c>
      <c r="B21" s="1">
        <v>32</v>
      </c>
      <c r="C21" s="1">
        <v>14</v>
      </c>
      <c r="D21" s="1">
        <v>54</v>
      </c>
      <c r="E21" s="1">
        <v>9</v>
      </c>
      <c r="F21" s="1"/>
      <c r="G21" s="1"/>
      <c r="H21" s="1"/>
      <c r="I21" s="1"/>
      <c r="J21" s="1"/>
      <c r="K21" s="1"/>
      <c r="L21" s="1"/>
      <c r="M21" s="1">
        <v>45</v>
      </c>
      <c r="N21" s="1">
        <v>4</v>
      </c>
      <c r="O21" s="1"/>
      <c r="P21" s="1"/>
      <c r="Q21" s="1"/>
      <c r="R21" s="1"/>
      <c r="S21" s="1"/>
      <c r="T21" s="1"/>
    </row>
    <row r="22" spans="1:20" x14ac:dyDescent="0.3">
      <c r="A22" s="7" t="s">
        <v>22</v>
      </c>
      <c r="B22" s="1"/>
      <c r="C22" s="1"/>
      <c r="D22" s="1"/>
      <c r="E22" s="1">
        <v>9</v>
      </c>
      <c r="F22" s="1">
        <v>12</v>
      </c>
      <c r="G22" s="1"/>
      <c r="H22" s="1">
        <v>17</v>
      </c>
      <c r="I22" s="1">
        <v>21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3">
      <c r="A23" s="7" t="s">
        <v>23</v>
      </c>
      <c r="B23" s="1"/>
      <c r="C23" s="1"/>
      <c r="D23" s="1"/>
      <c r="E23" s="1"/>
      <c r="F23" s="1">
        <v>11</v>
      </c>
      <c r="G23" s="1">
        <v>7</v>
      </c>
      <c r="H23" s="1">
        <v>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3">
      <c r="A24" s="7" t="s">
        <v>24</v>
      </c>
      <c r="B24" s="1"/>
      <c r="C24" s="1"/>
      <c r="D24" s="1"/>
      <c r="E24" s="1"/>
      <c r="F24" s="1"/>
      <c r="G24" s="1">
        <v>16</v>
      </c>
      <c r="H24" s="1">
        <v>20</v>
      </c>
      <c r="I24" s="1">
        <v>11</v>
      </c>
      <c r="J24" s="1">
        <v>9</v>
      </c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3">
      <c r="A25" s="7" t="s">
        <v>25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>
        <v>55</v>
      </c>
      <c r="N25" s="1">
        <v>7</v>
      </c>
      <c r="O25" s="1"/>
      <c r="P25" s="1"/>
      <c r="Q25" s="1"/>
      <c r="R25" s="1"/>
      <c r="S25" s="1"/>
      <c r="T25" s="1"/>
    </row>
    <row r="26" spans="1:20" x14ac:dyDescent="0.3">
      <c r="A26" s="7" t="s">
        <v>26</v>
      </c>
      <c r="B26" s="1"/>
      <c r="C26" s="1"/>
      <c r="D26" s="1"/>
      <c r="E26" s="1"/>
      <c r="F26" s="1"/>
      <c r="G26" s="1"/>
      <c r="H26" s="1">
        <v>9</v>
      </c>
      <c r="I26" s="1">
        <v>12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3">
      <c r="A27" s="7" t="s">
        <v>27</v>
      </c>
      <c r="B27" s="1"/>
      <c r="C27" s="1"/>
      <c r="D27" s="1"/>
      <c r="E27" s="1"/>
      <c r="F27" s="1"/>
      <c r="G27" s="1">
        <v>19</v>
      </c>
      <c r="H27" s="1">
        <v>16</v>
      </c>
      <c r="I27" s="1"/>
      <c r="J27" s="1"/>
      <c r="K27" s="1"/>
      <c r="L27" s="1"/>
      <c r="M27" s="1"/>
      <c r="N27" s="1">
        <v>19</v>
      </c>
      <c r="O27" s="1">
        <v>7</v>
      </c>
      <c r="P27" s="1"/>
      <c r="Q27" s="1"/>
      <c r="R27" s="1"/>
      <c r="S27" s="1"/>
      <c r="T27" s="1"/>
    </row>
    <row r="28" spans="1:20" x14ac:dyDescent="0.3">
      <c r="A28" s="7" t="s">
        <v>28</v>
      </c>
      <c r="B28" s="1"/>
      <c r="C28" s="1"/>
      <c r="D28" s="1"/>
      <c r="E28" s="1">
        <v>47</v>
      </c>
      <c r="F28" s="1"/>
      <c r="G28" s="1"/>
      <c r="H28" s="1">
        <v>43</v>
      </c>
      <c r="I28" s="1"/>
      <c r="J28" s="1"/>
      <c r="K28" s="1">
        <v>50</v>
      </c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3">
      <c r="A29" s="7" t="s">
        <v>29</v>
      </c>
      <c r="B29" s="1"/>
      <c r="C29" s="1"/>
      <c r="D29" s="1">
        <v>11</v>
      </c>
      <c r="E29" s="1">
        <v>17</v>
      </c>
      <c r="F29" s="1"/>
      <c r="G29" s="1">
        <v>45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3">
      <c r="A30" s="7" t="s">
        <v>30</v>
      </c>
      <c r="B30" s="1"/>
      <c r="C30" s="1"/>
      <c r="D30" s="1">
        <v>19</v>
      </c>
      <c r="E30" s="1">
        <v>34</v>
      </c>
      <c r="F30" s="1"/>
      <c r="G30" s="1">
        <v>17</v>
      </c>
      <c r="H30" s="1">
        <v>15</v>
      </c>
      <c r="I30" s="1"/>
      <c r="J30" s="1"/>
      <c r="K30" s="1">
        <v>34</v>
      </c>
      <c r="L30" s="1">
        <v>29</v>
      </c>
      <c r="M30" s="1"/>
      <c r="N30" s="1"/>
      <c r="O30" s="1"/>
      <c r="P30" s="1"/>
      <c r="Q30" s="1"/>
      <c r="R30" s="1"/>
      <c r="S30" s="1"/>
      <c r="T30" s="1"/>
    </row>
    <row r="31" spans="1:20" x14ac:dyDescent="0.3">
      <c r="A31" s="7" t="s">
        <v>31</v>
      </c>
      <c r="B31" s="1"/>
      <c r="C31" s="1"/>
      <c r="D31" s="1"/>
      <c r="E31" s="1"/>
      <c r="F31" s="1"/>
      <c r="G31" s="1"/>
      <c r="H31" s="1"/>
      <c r="I31" s="1"/>
      <c r="J31" s="1"/>
      <c r="K31" s="1">
        <v>15</v>
      </c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3">
      <c r="A32" s="7" t="s">
        <v>32</v>
      </c>
      <c r="B32" s="1"/>
      <c r="C32" s="1"/>
      <c r="D32" s="1"/>
      <c r="E32" s="1"/>
      <c r="F32" s="1"/>
      <c r="G32" s="1"/>
      <c r="H32" s="1"/>
      <c r="I32" s="1"/>
      <c r="J32" s="1"/>
      <c r="K32" s="1">
        <v>20</v>
      </c>
      <c r="L32" s="1">
        <v>25</v>
      </c>
      <c r="M32" s="1">
        <v>8</v>
      </c>
      <c r="N32" s="1">
        <v>1</v>
      </c>
      <c r="O32" s="1"/>
      <c r="P32" s="1"/>
      <c r="Q32" s="1"/>
      <c r="R32" s="1"/>
      <c r="S32" s="1"/>
      <c r="T32" s="1"/>
    </row>
    <row r="33" spans="1:20" x14ac:dyDescent="0.3">
      <c r="A33" s="7" t="s">
        <v>33</v>
      </c>
      <c r="B33" s="1"/>
      <c r="C33" s="1"/>
      <c r="D33" s="1"/>
      <c r="E33" s="1"/>
      <c r="F33" s="1"/>
      <c r="G33" s="1"/>
      <c r="H33" s="1"/>
      <c r="I33" s="1">
        <v>26</v>
      </c>
      <c r="J33" s="1">
        <v>11</v>
      </c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3">
      <c r="B34" s="1">
        <f t="shared" ref="B34:T34" si="0">SUM(B2:B33)</f>
        <v>32</v>
      </c>
      <c r="C34" s="1">
        <f t="shared" si="0"/>
        <v>18</v>
      </c>
      <c r="D34" s="1">
        <f t="shared" si="0"/>
        <v>155</v>
      </c>
      <c r="E34" s="1">
        <f t="shared" si="0"/>
        <v>166</v>
      </c>
      <c r="F34" s="1">
        <f t="shared" si="0"/>
        <v>70</v>
      </c>
      <c r="G34" s="1">
        <f t="shared" si="0"/>
        <v>201</v>
      </c>
      <c r="H34" s="1">
        <f t="shared" si="0"/>
        <v>272</v>
      </c>
      <c r="I34" s="1">
        <f t="shared" si="0"/>
        <v>202</v>
      </c>
      <c r="J34" s="1">
        <f t="shared" si="0"/>
        <v>112</v>
      </c>
      <c r="K34" s="1">
        <f t="shared" si="0"/>
        <v>254</v>
      </c>
      <c r="L34" s="1">
        <f t="shared" si="0"/>
        <v>108</v>
      </c>
      <c r="M34" s="1">
        <f t="shared" si="0"/>
        <v>123</v>
      </c>
      <c r="N34" s="1">
        <f t="shared" si="0"/>
        <v>77</v>
      </c>
      <c r="O34" s="1">
        <f t="shared" si="0"/>
        <v>62</v>
      </c>
      <c r="P34" s="1">
        <f t="shared" si="0"/>
        <v>65</v>
      </c>
      <c r="Q34" s="1">
        <f t="shared" si="0"/>
        <v>12</v>
      </c>
      <c r="R34" s="1">
        <f t="shared" si="0"/>
        <v>0</v>
      </c>
      <c r="S34" s="1">
        <f t="shared" si="0"/>
        <v>0</v>
      </c>
      <c r="T34" s="1">
        <f t="shared" si="0"/>
        <v>0</v>
      </c>
    </row>
    <row r="35" spans="1:20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7" spans="1:20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"/>
  <sheetViews>
    <sheetView tabSelected="1" workbookViewId="0">
      <selection activeCell="T2" sqref="T2"/>
    </sheetView>
  </sheetViews>
  <sheetFormatPr defaultRowHeight="14.4" x14ac:dyDescent="0.3"/>
  <sheetData>
    <row r="1" spans="1:22" s="2" customFormat="1" x14ac:dyDescent="0.3">
      <c r="A1" s="2">
        <v>5</v>
      </c>
      <c r="B1" s="2">
        <v>6</v>
      </c>
      <c r="C1" s="2">
        <v>7</v>
      </c>
      <c r="D1" s="2">
        <v>8</v>
      </c>
      <c r="E1" s="2">
        <v>9</v>
      </c>
      <c r="F1" s="2">
        <v>10</v>
      </c>
      <c r="G1" s="2">
        <v>11</v>
      </c>
      <c r="H1" s="2">
        <v>12</v>
      </c>
      <c r="I1" s="2">
        <v>13</v>
      </c>
      <c r="J1" s="2">
        <v>14</v>
      </c>
      <c r="K1" s="2">
        <v>15</v>
      </c>
      <c r="L1" s="2">
        <v>16</v>
      </c>
      <c r="M1" s="2">
        <v>17</v>
      </c>
      <c r="N1" s="2">
        <v>18</v>
      </c>
      <c r="O1" s="2">
        <v>19</v>
      </c>
      <c r="P1" s="2">
        <v>20</v>
      </c>
      <c r="Q1" s="2">
        <v>21</v>
      </c>
      <c r="R1" s="2">
        <v>22</v>
      </c>
    </row>
    <row r="2" spans="1:22" x14ac:dyDescent="0.3">
      <c r="A2" s="1">
        <f>Sheet1!B34</f>
        <v>32</v>
      </c>
      <c r="B2" s="1">
        <f>Sheet1!C34</f>
        <v>18</v>
      </c>
      <c r="C2" s="1">
        <f>Sheet1!D34</f>
        <v>155</v>
      </c>
      <c r="D2" s="1">
        <f>Sheet1!E34</f>
        <v>166</v>
      </c>
      <c r="E2" s="1">
        <f>Sheet1!F34</f>
        <v>70</v>
      </c>
      <c r="F2" s="1">
        <f>Sheet1!G34</f>
        <v>201</v>
      </c>
      <c r="G2" s="1">
        <f>Sheet1!H34</f>
        <v>272</v>
      </c>
      <c r="H2" s="1">
        <f>Sheet1!I34</f>
        <v>202</v>
      </c>
      <c r="I2" s="1">
        <f>Sheet1!J34</f>
        <v>112</v>
      </c>
      <c r="J2" s="1">
        <f>Sheet1!K34</f>
        <v>254</v>
      </c>
      <c r="K2" s="1">
        <f>Sheet1!L34</f>
        <v>108</v>
      </c>
      <c r="L2" s="1">
        <f>Sheet1!M34</f>
        <v>123</v>
      </c>
      <c r="M2" s="1">
        <f>Sheet1!N34</f>
        <v>77</v>
      </c>
      <c r="N2" s="1">
        <f>Sheet1!O34</f>
        <v>62</v>
      </c>
      <c r="O2" s="1">
        <f>Sheet1!P34</f>
        <v>65</v>
      </c>
      <c r="P2" s="1">
        <f>Sheet1!Q34</f>
        <v>12</v>
      </c>
      <c r="Q2" s="1">
        <f>Sheet1!R34</f>
        <v>0</v>
      </c>
      <c r="R2" s="1">
        <f>Sheet1!S34</f>
        <v>0</v>
      </c>
      <c r="T2">
        <f>SUM(A2:S2)</f>
        <v>1929</v>
      </c>
      <c r="U2" s="1">
        <f>AVERAGE(A2:R2)</f>
        <v>107.16666666666667</v>
      </c>
      <c r="V2" s="1">
        <f>MAX(A2:R2)</f>
        <v>272</v>
      </c>
    </row>
    <row r="3" spans="1:22" x14ac:dyDescent="0.3">
      <c r="A3" s="5">
        <f>A2/$T2</f>
        <v>1.6588906168999482E-2</v>
      </c>
      <c r="B3" s="5">
        <f t="shared" ref="B3:R3" si="0">B2/$T2</f>
        <v>9.3312597200622092E-3</v>
      </c>
      <c r="C3" s="5">
        <f t="shared" si="0"/>
        <v>8.0352514256091245E-2</v>
      </c>
      <c r="D3" s="5">
        <f t="shared" si="0"/>
        <v>8.6054950751684817E-2</v>
      </c>
      <c r="E3" s="5">
        <f t="shared" si="0"/>
        <v>3.6288232244686365E-2</v>
      </c>
      <c r="F3" s="5">
        <f t="shared" si="0"/>
        <v>0.104199066874028</v>
      </c>
      <c r="G3" s="5">
        <f t="shared" si="0"/>
        <v>0.1410057024364956</v>
      </c>
      <c r="H3" s="5">
        <f t="shared" si="0"/>
        <v>0.10471747019180923</v>
      </c>
      <c r="I3" s="5">
        <f t="shared" si="0"/>
        <v>5.8061171591498185E-2</v>
      </c>
      <c r="J3" s="5">
        <f t="shared" si="0"/>
        <v>0.13167444271643339</v>
      </c>
      <c r="K3" s="5">
        <f t="shared" si="0"/>
        <v>5.5987558320373249E-2</v>
      </c>
      <c r="L3" s="5">
        <f t="shared" si="0"/>
        <v>6.3763608087091764E-2</v>
      </c>
      <c r="M3" s="5">
        <f t="shared" si="0"/>
        <v>3.9917055469154999E-2</v>
      </c>
      <c r="N3" s="5">
        <f t="shared" si="0"/>
        <v>3.2141005702436498E-2</v>
      </c>
      <c r="O3" s="5">
        <f t="shared" si="0"/>
        <v>3.3696215655780196E-2</v>
      </c>
      <c r="P3" s="5">
        <f t="shared" si="0"/>
        <v>6.2208398133748056E-3</v>
      </c>
      <c r="Q3" s="5">
        <f t="shared" si="0"/>
        <v>0</v>
      </c>
      <c r="R3" s="5">
        <f t="shared" si="0"/>
        <v>0</v>
      </c>
      <c r="S3" s="5"/>
      <c r="U3" t="s">
        <v>1</v>
      </c>
      <c r="V3">
        <f>V2/U2</f>
        <v>2.5381026438569205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2019-05-01T13:14:45Z</dcterms:created>
  <dcterms:modified xsi:type="dcterms:W3CDTF">2024-07-14T18:07:56Z</dcterms:modified>
</cp:coreProperties>
</file>